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576" windowHeight="10296"/>
  </bookViews>
  <sheets>
    <sheet name="Дубовская 14 а" sheetId="1" r:id="rId1"/>
  </sheets>
  <externalReferences>
    <externalReference r:id="rId2"/>
  </externalReferences>
  <definedNames>
    <definedName name="Z_6E36EA37_049E_4FAE_B719_2847CD16F858_.wvu.Cols" localSheetId="0" hidden="1">'Дубовская 14 а'!#REF!,'Дубовская 14 а'!#REF!</definedName>
    <definedName name="Z_6E36EA37_049E_4FAE_B719_2847CD16F858_.wvu.Rows" localSheetId="0" hidden="1">'Дубовская 14 а'!$42:$45</definedName>
    <definedName name="Z_73C0D023_21BD_4441_8EFA_957546C15799_.wvu.Cols" localSheetId="0" hidden="1">'Дубовская 14 а'!#REF!,'Дубовская 14 а'!#REF!</definedName>
    <definedName name="Z_73C0D023_21BD_4441_8EFA_957546C15799_.wvu.Rows" localSheetId="0" hidden="1">'Дубовская 14 а'!$42:$45</definedName>
    <definedName name="_xlnm.Print_Area" localSheetId="0">'Дубовская 14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<sst xmlns="http://schemas.openxmlformats.org/spreadsheetml/2006/main" count="62" uniqueCount="53">
  <si>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</si>
  <si>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</si>
  <si>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</si>
  <si>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</si>
  <si>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</si>
  <si>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</si>
  <si>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</si>
  <si>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</si>
  <si>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</si>
  <si>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</si>
  <si>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</si>
  <si>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</si>
  <si>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</si>
  <si>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</si>
  <si>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</si>
  <si>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</si>
  <si>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</si>
  <si>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</si>
  <si>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</si>
  <si>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</si>
  <si>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</si>
  <si>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</si>
  <si>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</si>
  <si>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</si>
  <si>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</si>
  <si>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</si>
  <si>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</si>
  <si>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</si>
  <si>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</si>
  <si>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</si>
  <si>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</si>
  <si>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</si>
  <si>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</si>
  <si>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</si>
  <si>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</si>
  <si>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</si>
  <si>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</si>
  <si>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</si>
  <si>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14 а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</si>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</sst>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4">
          <cell r="W204">
            <v>14851.776571980354</v>
          </cell>
          <cell r="X204">
            <v>3005.5630847188281</v>
          </cell>
          <cell r="Y204">
            <v>0</v>
          </cell>
          <cell r="AA204">
            <v>0</v>
          </cell>
          <cell r="AB204">
            <v>9064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5047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Y204">
            <v>49087.743226922779</v>
          </cell>
          <cell r="BB204">
            <v>0</v>
          </cell>
          <cell r="BC204">
            <v>0</v>
          </cell>
          <cell r="CN204">
            <v>13213.978315777864</v>
          </cell>
          <cell r="CO204">
            <v>2708.289151960138</v>
          </cell>
          <cell r="CP204">
            <v>1920.2908</v>
          </cell>
          <cell r="DB204">
            <v>0</v>
          </cell>
          <cell r="DG204">
            <v>11286.285564411963</v>
          </cell>
          <cell r="DU204">
            <v>84760.41397477391</v>
          </cell>
          <cell r="DV204">
            <v>18048.322854547398</v>
          </cell>
          <cell r="DW204">
            <v>5644.8944000000001</v>
          </cell>
          <cell r="EK204">
            <v>0</v>
          </cell>
          <cell r="EQ204">
            <v>76267.949560488647</v>
          </cell>
          <cell r="FB204">
            <v>57796.587488061428</v>
          </cell>
          <cell r="FC204">
            <v>11819.677309579236</v>
          </cell>
          <cell r="FD204">
            <v>1250.0711999999999</v>
          </cell>
          <cell r="FL204">
            <v>0</v>
          </cell>
          <cell r="FS204">
            <v>46193.129983921543</v>
          </cell>
          <cell r="FX204">
            <v>36482.508010012323</v>
          </cell>
          <cell r="FY204">
            <v>7439.9845994651996</v>
          </cell>
          <cell r="FZ204">
            <v>0</v>
          </cell>
          <cell r="GG204">
            <v>2305.0673999999999</v>
          </cell>
          <cell r="GL204">
            <v>22032.859390796872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21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2036710.95</v>
      </c>
      <c r="F9" s="16">
        <f t="shared" ref="F9:G9" si="0">SUM(F10:F14)</f>
        <v>1975466.32</v>
      </c>
      <c r="G9" s="16">
        <f t="shared" si="0"/>
        <v>325656.85000000003</v>
      </c>
    </row>
    <row r="10" spans="1:7" ht="13.2" customHeight="1" x14ac:dyDescent="0.3">
      <c r="A10" s="73" t="s">
        <v>9</v>
      </c>
      <c r="B10" s="74"/>
      <c r="C10" s="74"/>
      <c r="D10" s="75"/>
      <c r="E10" s="17">
        <v>772637.03</v>
      </c>
      <c r="F10" s="17">
        <v>716265.61</v>
      </c>
      <c r="G10" s="18">
        <v>163945.12</v>
      </c>
    </row>
    <row r="11" spans="1:7" ht="14.4" customHeight="1" x14ac:dyDescent="0.3">
      <c r="A11" s="73" t="s">
        <v>10</v>
      </c>
      <c r="B11" s="74"/>
      <c r="C11" s="74"/>
      <c r="D11" s="75"/>
      <c r="E11" s="17">
        <v>527958.74</v>
      </c>
      <c r="F11" s="17">
        <v>527296.15</v>
      </c>
      <c r="G11" s="18">
        <v>69145.759999999995</v>
      </c>
    </row>
    <row r="12" spans="1:7" ht="13.95" customHeight="1" x14ac:dyDescent="0.3">
      <c r="A12" s="73" t="s">
        <v>11</v>
      </c>
      <c r="B12" s="74"/>
      <c r="C12" s="74"/>
      <c r="D12" s="75"/>
      <c r="E12" s="17">
        <v>137117.97</v>
      </c>
      <c r="F12" s="17">
        <v>135276.35</v>
      </c>
      <c r="G12" s="18">
        <v>17235.53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150630.47</v>
      </c>
      <c r="F13" s="17">
        <v>148573.78</v>
      </c>
      <c r="G13" s="18">
        <v>20176.490000000002</v>
      </c>
    </row>
    <row r="14" spans="1:7" ht="14.4" customHeight="1" x14ac:dyDescent="0.3">
      <c r="A14" s="66" t="s">
        <v>13</v>
      </c>
      <c r="B14" s="66"/>
      <c r="C14" s="66"/>
      <c r="D14" s="66"/>
      <c r="E14" s="17">
        <v>448366.74</v>
      </c>
      <c r="F14" s="17">
        <v>448054.43</v>
      </c>
      <c r="G14" s="18">
        <v>55153.95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826434.41999999993</v>
      </c>
      <c r="F15" s="16">
        <f t="shared" ref="F15:G15" si="1">SUM(F16:F19)</f>
        <v>809627.51</v>
      </c>
      <c r="G15" s="16">
        <f t="shared" si="1"/>
        <v>89633.930000000008</v>
      </c>
    </row>
    <row r="16" spans="1:7" ht="33.6" customHeight="1" x14ac:dyDescent="0.3">
      <c r="A16" s="79" t="s">
        <v>43</v>
      </c>
      <c r="B16" s="80"/>
      <c r="C16" s="80"/>
      <c r="D16" s="81"/>
      <c r="E16" s="17">
        <v>773181.72</v>
      </c>
      <c r="F16" s="17">
        <v>758132.58</v>
      </c>
      <c r="G16" s="18">
        <v>83623.070000000007</v>
      </c>
    </row>
    <row r="17" spans="1:13" ht="15.6" x14ac:dyDescent="0.3">
      <c r="A17" s="66" t="s">
        <v>44</v>
      </c>
      <c r="B17" s="66"/>
      <c r="C17" s="66"/>
      <c r="D17" s="66"/>
      <c r="E17" s="17">
        <v>2602.86</v>
      </c>
      <c r="F17" s="17">
        <v>2498.9899999999998</v>
      </c>
      <c r="G17" s="18">
        <v>306.89999999999998</v>
      </c>
    </row>
    <row r="18" spans="1:13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46</v>
      </c>
      <c r="B19" s="66"/>
      <c r="C19" s="66"/>
      <c r="D19" s="66"/>
      <c r="E19" s="17">
        <v>50649.84</v>
      </c>
      <c r="F19" s="17">
        <v>48995.94</v>
      </c>
      <c r="G19" s="18">
        <v>5703.96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8" t="s">
        <v>52</v>
      </c>
      <c r="B24" s="38"/>
      <c r="C24" s="38"/>
      <c r="D24" s="38"/>
      <c r="E24" s="38"/>
      <c r="F24" s="17">
        <v>320817.09638481401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76009.082883621959</v>
      </c>
    </row>
    <row r="26" spans="1:13" ht="28.5" customHeight="1" x14ac:dyDescent="0.25">
      <c r="A26" s="62"/>
      <c r="B26" s="63"/>
      <c r="C26" s="63"/>
      <c r="D26" s="63"/>
      <c r="E26" s="64"/>
      <c r="F26" s="51"/>
    </row>
    <row r="27" spans="1:13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нар'!W204</f>
        <v>14851.776571980354</v>
      </c>
      <c r="M27" s="33"/>
    </row>
    <row r="28" spans="1:13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нар'!X204</f>
        <v>3005.5630847188281</v>
      </c>
    </row>
    <row r="29" spans="1:13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нар'!Y204</f>
        <v>0</v>
      </c>
    </row>
    <row r="30" spans="1:13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нар'!AA204+'[1]УК ВР декабрь нар'!AB204+'[1]УК ВР декабрь нар'!AC204+'[1]УК ВР декабрь нар'!AD204+'[1]УК ВР декабрь нар'!AE204+'[1]УК ВР декабрь нар'!AF204+'[1]УК ВР декабрь нар'!AG204+'[1]УК ВР декабрь нар'!AH204+'[1]УК ВР декабрь нар'!AJ204+'[1]УК ВР декабрь нар'!AL204+'[1]УК ВР декабрь нар'!AN204+'[1]УК ВР декабрь нар'!AO204+'[1]УК ВР декабрь нар'!AP204+'[1]УК ВР декабрь нар'!AQ204+'[1]УК ВР декабрь нар'!AR204+'[1]УК ВР декабрь нар'!AT204</f>
        <v>9064</v>
      </c>
    </row>
    <row r="31" spans="1:13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нар'!AY204</f>
        <v>49087.743226922779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0">
        <f>SUM(F34:F38)+20082</f>
        <v>238979.42462195992</v>
      </c>
    </row>
    <row r="33" spans="1:13" ht="33" customHeight="1" x14ac:dyDescent="0.25">
      <c r="A33" s="62"/>
      <c r="B33" s="63"/>
      <c r="C33" s="63"/>
      <c r="D33" s="63"/>
      <c r="E33" s="64"/>
      <c r="F33" s="51"/>
    </row>
    <row r="34" spans="1:13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нар'!CN204+'[1]УК ВР декабрь нар'!DU204</f>
        <v>97974.392290551768</v>
      </c>
      <c r="M34" s="33"/>
    </row>
    <row r="35" spans="1:13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нар'!CO204+'[1]УК ВР декабрь нар'!DV204</f>
        <v>20756.612006507537</v>
      </c>
    </row>
    <row r="36" spans="1:13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нар'!CP204+'[1]УК ВР декабрь нар'!DW204</f>
        <v>7565.1851999999999</v>
      </c>
    </row>
    <row r="37" spans="1:13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нар'!AI204+'[1]УК ВР декабрь нар'!AJ204+'[1]УК ВР декабрь нар'!AS204+'[1]УК ВР декабрь нар'!BC204+'[1]УК ВР декабрь нар'!DB204+'[1]УК ВР декабрь нар'!EK204+'[1]УК ВР декабрь нар'!AM204</f>
        <v>5047</v>
      </c>
    </row>
    <row r="38" spans="1:13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нар'!DG204+'[1]УК ВР декабрь нар'!EQ204</f>
        <v>87554.235124900617</v>
      </c>
    </row>
    <row r="39" spans="1:13" ht="32.4" customHeight="1" x14ac:dyDescent="0.3">
      <c r="A39" s="42" t="s">
        <v>35</v>
      </c>
      <c r="B39" s="43"/>
      <c r="C39" s="43"/>
      <c r="D39" s="43"/>
      <c r="E39" s="44"/>
      <c r="F39" s="26">
        <f>SUM(F40:F48)+110528.93</f>
        <v>295848.81538183661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нар'!FB204+'[1]УК ВР декабрь нар'!FX204</f>
        <v>94279.095498073759</v>
      </c>
      <c r="M40" s="33"/>
    </row>
    <row r="41" spans="1:13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нар'!FC204+'[1]УК ВР декабрь нар'!FY204</f>
        <v>19259.661909044436</v>
      </c>
    </row>
    <row r="42" spans="1:13" ht="15.6" hidden="1" customHeight="1" x14ac:dyDescent="0.3">
      <c r="A42" s="35" t="s">
        <v>21</v>
      </c>
      <c r="B42" s="35"/>
      <c r="C42" s="35"/>
      <c r="D42" s="35"/>
      <c r="E42" s="36"/>
      <c r="F42" s="25"/>
    </row>
    <row r="43" spans="1:13" ht="15.6" hidden="1" customHeight="1" x14ac:dyDescent="0.3">
      <c r="A43" s="36" t="s">
        <v>17</v>
      </c>
      <c r="B43" s="48"/>
      <c r="C43" s="48"/>
      <c r="D43" s="48"/>
      <c r="E43" s="48"/>
      <c r="F43" s="25"/>
    </row>
    <row r="44" spans="1:13" ht="15.6" hidden="1" customHeight="1" x14ac:dyDescent="0.3">
      <c r="A44" s="35" t="s">
        <v>22</v>
      </c>
      <c r="B44" s="35"/>
      <c r="C44" s="35"/>
      <c r="D44" s="35"/>
      <c r="E44" s="36"/>
      <c r="F44" s="25"/>
    </row>
    <row r="45" spans="1:13" ht="15.6" hidden="1" customHeight="1" x14ac:dyDescent="0.3">
      <c r="A45" s="36" t="s">
        <v>17</v>
      </c>
      <c r="B45" s="48"/>
      <c r="C45" s="48"/>
      <c r="D45" s="48"/>
      <c r="E45" s="48"/>
      <c r="F45" s="25"/>
    </row>
    <row r="46" spans="1:13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нар'!FD204+'[1]УК ВР декабрь нар'!FZ204</f>
        <v>1250.0711999999999</v>
      </c>
    </row>
    <row r="47" spans="1:13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нар'!GG204+'[1]УК ВР декабрь нар'!FL204+'[1]УК ВР декабрь нар'!BB204+'[1]УК ВР декабрь нар'!AK204</f>
        <v>2305.0673999999999</v>
      </c>
    </row>
    <row r="48" spans="1:13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нар'!FS204+'[1]УК ВР декабрь нар'!GL204</f>
        <v>68225.989374718411</v>
      </c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610837.32288741856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142185.76</v>
      </c>
    </row>
    <row r="52" spans="1:12" ht="15.6" x14ac:dyDescent="0.3">
      <c r="A52" s="36" t="s">
        <v>23</v>
      </c>
      <c r="B52" s="48"/>
      <c r="C52" s="48"/>
      <c r="D52" s="48"/>
      <c r="E52" s="48"/>
      <c r="F52" s="25">
        <v>76524.210000000006</v>
      </c>
    </row>
    <row r="53" spans="1:12" ht="15.6" x14ac:dyDescent="0.3">
      <c r="A53" s="36" t="s">
        <v>24</v>
      </c>
      <c r="B53" s="48"/>
      <c r="C53" s="48"/>
      <c r="D53" s="48"/>
      <c r="E53" s="48"/>
      <c r="F53" s="25">
        <v>65661.55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753023.08288741857</v>
      </c>
      <c r="L55" s="19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773181.72</v>
      </c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758132.58</v>
      </c>
      <c r="H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340975.73349739541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14 а</vt:lpstr>
      <vt:lpstr>'Дубовская 14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2018-04-02T08:54:25Z</cp:lastPrinted>
  <dcterms:created xsi:type="dcterms:W3CDTF">2013-05-24T09:13:10Z</dcterms:created>
  <dcterms:modified xsi:type="dcterms:W3CDTF">2019-03-01T05:45:37Z</dcterms:modified>
</cp:coreProperties>
</file>